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23333_office_plk-sa_pl/Documents/Pulpit/Przetargi 2026/209-IZAT (Automatyka)/7) IZAT - Niezajętość toru Kucelinka -Mirów/xDokumenty do sprawdzenia/UZGODNIONE/Zał. do SWZ/"/>
    </mc:Choice>
  </mc:AlternateContent>
  <xr:revisionPtr revIDLastSave="2" documentId="13_ncr:1_{0669C378-9C44-48CD-B201-0F6B453067F8}" xr6:coauthVersionLast="47" xr6:coauthVersionMax="47" xr10:uidLastSave="{E5C9C70D-936A-42E3-897D-A85BE0EE5A8F}"/>
  <bookViews>
    <workbookView xWindow="770" yWindow="1410" windowWidth="15710" windowHeight="987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E19" i="1"/>
  <c r="E18" i="1"/>
  <c r="F13" i="1"/>
  <c r="F15" i="1"/>
  <c r="F17" i="1" l="1"/>
  <c r="F16" i="1"/>
  <c r="F14" i="1"/>
</calcChain>
</file>

<file path=xl/sharedStrings.xml><?xml version="1.0" encoding="utf-8"?>
<sst xmlns="http://schemas.openxmlformats.org/spreadsheetml/2006/main" count="38" uniqueCount="35">
  <si>
    <r>
      <t>(</t>
    </r>
    <r>
      <rPr>
        <i/>
        <sz val="11"/>
        <color theme="1"/>
        <rFont val="Arial"/>
        <family val="2"/>
        <charset val="238"/>
      </rPr>
      <t>oznaczenie Wykonawcy/</t>
    </r>
  </si>
  <si>
    <r>
      <t>Wykonawców występujących wspólnie</t>
    </r>
    <r>
      <rPr>
        <sz val="11"/>
        <color theme="1"/>
        <rFont val="Arial"/>
        <family val="2"/>
        <charset val="238"/>
      </rPr>
      <t>)</t>
    </r>
  </si>
  <si>
    <t>Ilość</t>
  </si>
  <si>
    <t>Jedn.</t>
  </si>
  <si>
    <t>PODSUMOWANIE</t>
  </si>
  <si>
    <t>Razem netto</t>
  </si>
  <si>
    <t xml:space="preserve">Razem brutto </t>
  </si>
  <si>
    <t>Uwaga:</t>
  </si>
  <si>
    <t>imię i nazwisko oraz podpis upoważnionego/ych przedstawiciela/li wykonawcy/ wykonawców występujących wspólnie</t>
  </si>
  <si>
    <t>Podatek VAT 23%</t>
  </si>
  <si>
    <t>Rachunek ilościowy</t>
  </si>
  <si>
    <t xml:space="preserve">Rozbicie ceny ofertowej ma jedynie charakter pomocniczy i  nie może  być jedynym kryterium ustalenia ceny. Podstawą do  obliczenia ceny jest komlet dokumentów załączonych do SWZ w tym Opis Przedmiotu zamówienia, Wzór Umowy oraz ocena zakresu robót dokonana na podstawie przeprowadzonej wizji lokalnej. </t>
  </si>
  <si>
    <t>jd.</t>
  </si>
  <si>
    <t>ZAMAWIAJĄCY:
PKP Polskie Linie Kolejowe S.A. 
ul. Targowa 74
03-734 Warszawa
Zakład Linii Kolejowych w Częstochowie
ul. Boya Żeleńskiego 7/9
42-200 Częstochowa</t>
  </si>
  <si>
    <t xml:space="preserve">Wartości należy podawać w PLN z dokładnością do dwóch miejsc po przecinku.     
UWAGA !!! Formuły są założone automatycznie. Po wpisaniu kwot należy sprawdzić poprawność wyliczenia.     </t>
  </si>
  <si>
    <t xml:space="preserve"> </t>
  </si>
  <si>
    <t>miejscowość, data</t>
  </si>
  <si>
    <t>Pozycja</t>
  </si>
  <si>
    <t>Nazwa elementu rozliczeniowego</t>
  </si>
  <si>
    <t>Cena jedn. [PLN]</t>
  </si>
  <si>
    <t>Wartość [PLN]</t>
  </si>
  <si>
    <t>2</t>
  </si>
  <si>
    <t xml:space="preserve">„Zabudowa urządzeń kontroli niezajętości toru w oparciu o liczniki osi na blokadzie liniowej Kucelinka – Częstochowa Mirów” </t>
  </si>
  <si>
    <t xml:space="preserve">Dokumentacja teczhniczna  (Projekt, operat kolaudacyjny, dokumentacja powykonawcza) </t>
  </si>
  <si>
    <t>kpl</t>
  </si>
  <si>
    <t>Zabudowa sieci kablowej do liczników osi</t>
  </si>
  <si>
    <t>Zabudowa 1 kpl układowej kontroli niezajętości toru dla blokady liniowej Kucelinka – Częstochowa Mirów”</t>
  </si>
  <si>
    <t>Zabudowa  urządz. wewnętrznych:  aparatura systemu liczników osi, moduł diagnostyczno-rejestrującym, interfejs, przakaźniki itp. dla blokady liniowej Kucelinka – Częstochowa Mirów</t>
  </si>
  <si>
    <t>Demontaż zewnętrznych i wewnętrznych urządzeń</t>
  </si>
  <si>
    <t>1</t>
  </si>
  <si>
    <t>3</t>
  </si>
  <si>
    <t>4</t>
  </si>
  <si>
    <t>5</t>
  </si>
  <si>
    <t xml:space="preserve">ZAŁĄCZNIK NR 7 DO SWZ / ZAŁĄCZNIK NR 4 DO UMOWY–Rachunek ilościowy                                           </t>
  </si>
  <si>
    <t>Nr sprawy: PZ.294.8965.2026 
Nr postępowania:0443/IZ10GM/02079/02091/26/P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</si>
</sst>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zł&quot;"/>
    <numFmt numFmtId="165" formatCode="#,##0.00\ &quot;zł&quot;"/>
  </numFmts>
  <fonts count="18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i/>
      <sz val="1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trike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b/>
      <i/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17" fillId="0" borderId="0"/>
  </cellStyleXfs>
  <cellXfs count="78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/>
    </xf>
    <xf numFmtId="2" fontId="2" fillId="0" borderId="0" xfId="0" applyNumberFormat="1" applyFont="1"/>
    <xf numFmtId="164" fontId="2" fillId="0" borderId="0" xfId="0" applyNumberFormat="1" applyFont="1"/>
    <xf numFmtId="0" fontId="8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/>
    <xf numFmtId="0" fontId="1" fillId="0" borderId="0" xfId="0" applyFont="1"/>
    <xf numFmtId="0" fontId="2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Protection="1">
      <protection locked="0"/>
    </xf>
    <xf numFmtId="165" fontId="15" fillId="0" borderId="1" xfId="2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65" fontId="15" fillId="0" borderId="9" xfId="2" applyNumberFormat="1" applyFont="1" applyBorder="1" applyAlignment="1">
      <alignment horizontal="center" vertical="center"/>
    </xf>
    <xf numFmtId="165" fontId="15" fillId="0" borderId="7" xfId="2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16" fillId="0" borderId="8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6" fillId="0" borderId="5" xfId="1" applyNumberFormat="1" applyFont="1" applyBorder="1" applyAlignment="1">
      <alignment horizontal="center" vertical="center"/>
    </xf>
    <xf numFmtId="165" fontId="15" fillId="0" borderId="6" xfId="2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 indent="2"/>
    </xf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 wrapText="1" indent="2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indent="2"/>
    </xf>
    <xf numFmtId="0" fontId="14" fillId="0" borderId="17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49" fontId="16" fillId="0" borderId="3" xfId="1" applyNumberFormat="1" applyFont="1" applyBorder="1" applyAlignment="1">
      <alignment horizontal="center" vertical="center"/>
    </xf>
    <xf numFmtId="165" fontId="15" fillId="0" borderId="2" xfId="2" applyNumberFormat="1" applyFont="1" applyBorder="1" applyAlignment="1">
      <alignment horizontal="center" vertical="center"/>
    </xf>
    <xf numFmtId="165" fontId="15" fillId="0" borderId="4" xfId="2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 indent="2"/>
    </xf>
    <xf numFmtId="0" fontId="2" fillId="0" borderId="6" xfId="0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4" fillId="3" borderId="0" xfId="0" applyFont="1" applyFill="1" applyAlignment="1">
      <alignment horizontal="center" vertical="top" wrapText="1"/>
    </xf>
    <xf numFmtId="0" fontId="2" fillId="0" borderId="13" xfId="0" applyFont="1" applyBorder="1" applyAlignment="1" applyProtection="1">
      <alignment horizontal="left"/>
      <protection locked="0"/>
    </xf>
    <xf numFmtId="0" fontId="2" fillId="0" borderId="14" xfId="0" applyFont="1" applyBorder="1" applyAlignment="1" applyProtection="1">
      <alignment horizontal="left"/>
      <protection locked="0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</cellXfs>
  <cellStyles count="3">
    <cellStyle name="Normalny" xfId="0" builtinId="0"/>
    <cellStyle name="Normalny 2" xfId="2" xr:uid="{A5AD902A-1755-45C3-862F-864D8D24C206}"/>
    <cellStyle name="Normalny 8" xfId="1" xr:uid="{6E90A330-CB29-4C42-A0B7-9BE7E8948A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3419231</xdr:colOff>
      <xdr:row>1</xdr:row>
      <xdr:rowOff>73269</xdr:rowOff>
    </xdr:from>
    <xdr:to>
      <xdr:col>4</xdr:col>
      <xdr:colOff>1077547</xdr:colOff>
      <xdr:row>2</xdr:row>
      <xdr:rowOff>334595</xdr:rowOff>
    </xdr:to>
    <xdr:pic>
      <xdr:nvPicPr>
        <xdr:cNvPr id="2" name="Obraz 5">
          <a:extLst>
            <a:ext uri="{FF2B5EF4-FFF2-40B4-BE49-F238E27FC236}">
              <a16:creationId xmlns:a16="http://schemas.microsoft.com/office/drawing/2014/main" id="{D7319B9B-7344-4F1E-8458-81D491D4B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1181" y="273294"/>
          <a:ext cx="2668466" cy="461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"/>
  <sheetViews>
    <sheetView tabSelected="1" topLeftCell="A28" zoomScale="78" zoomScaleNormal="78" workbookViewId="0">
      <selection activeCell="E21" sqref="E21"/>
    </sheetView>
  </sheetViews>
  <sheetFormatPr defaultRowHeight="14.5" x14ac:dyDescent="0.35"/>
  <cols>
    <col min="1" max="1" width="7.7265625" customWidth="1"/>
    <col min="2" max="2" width="75.1796875" customWidth="1"/>
    <col min="3" max="3" width="13.1796875" customWidth="1"/>
    <col min="4" max="4" width="10.7265625" customWidth="1"/>
    <col min="5" max="6" width="27.7265625" customWidth="1"/>
  </cols>
  <sheetData>
    <row r="1" spans="1:12" s="12" customFormat="1" ht="15.5" x14ac:dyDescent="0.35">
      <c r="A1" s="11" t="s">
        <v>33</v>
      </c>
      <c r="B1" s="11"/>
      <c r="C1" s="11"/>
      <c r="D1" s="11"/>
      <c r="E1" s="11"/>
      <c r="F1" s="11"/>
    </row>
    <row r="2" spans="1:12" ht="15.5" x14ac:dyDescent="0.35">
      <c r="A2" s="13"/>
      <c r="B2" s="13"/>
      <c r="C2" s="13"/>
      <c r="D2" s="13"/>
      <c r="E2" s="13"/>
      <c r="F2" s="13"/>
    </row>
    <row r="3" spans="1:12" ht="36" customHeight="1" x14ac:dyDescent="0.35">
      <c r="A3" s="46" t="s">
        <v>34</v>
      </c>
      <c r="B3" s="47"/>
      <c r="C3" s="47"/>
      <c r="D3" s="47"/>
      <c r="E3" s="47"/>
      <c r="F3" s="47"/>
    </row>
    <row r="4" spans="1:12" ht="93" customHeight="1" x14ac:dyDescent="0.35">
      <c r="A4" s="48" t="s">
        <v>13</v>
      </c>
      <c r="B4" s="48"/>
      <c r="C4" s="48"/>
      <c r="D4" s="48"/>
      <c r="E4" s="48"/>
      <c r="F4" s="48"/>
      <c r="G4" s="48"/>
      <c r="H4" s="48"/>
    </row>
    <row r="5" spans="1:12" ht="86.25" customHeight="1" x14ac:dyDescent="0.35">
      <c r="A5" s="49"/>
      <c r="B5" s="50"/>
      <c r="C5" s="14"/>
      <c r="D5" s="1"/>
      <c r="E5" s="1"/>
      <c r="F5" s="1"/>
    </row>
    <row r="6" spans="1:12" x14ac:dyDescent="0.35">
      <c r="A6" s="51" t="s">
        <v>0</v>
      </c>
      <c r="B6" s="51"/>
      <c r="C6" s="51"/>
      <c r="D6" s="1"/>
      <c r="E6" s="1"/>
      <c r="F6" s="1"/>
    </row>
    <row r="7" spans="1:12" ht="18" customHeight="1" x14ac:dyDescent="0.35">
      <c r="A7" s="52" t="s">
        <v>1</v>
      </c>
      <c r="B7" s="52"/>
      <c r="C7" s="52"/>
      <c r="D7" s="1"/>
      <c r="E7" s="1"/>
      <c r="F7" s="1"/>
      <c r="L7" s="26"/>
    </row>
    <row r="8" spans="1:12" ht="15" thickBot="1" x14ac:dyDescent="0.4">
      <c r="A8" s="2"/>
      <c r="B8" s="1"/>
      <c r="C8" s="1"/>
      <c r="D8" s="1"/>
      <c r="E8" s="1"/>
      <c r="F8" s="1"/>
    </row>
    <row r="9" spans="1:12" ht="24.75" customHeight="1" x14ac:dyDescent="0.35">
      <c r="A9" s="56" t="s">
        <v>10</v>
      </c>
      <c r="B9" s="57"/>
      <c r="C9" s="57"/>
      <c r="D9" s="57"/>
      <c r="E9" s="57"/>
      <c r="F9" s="58"/>
    </row>
    <row r="10" spans="1:12" ht="39" customHeight="1" thickBot="1" x14ac:dyDescent="0.4">
      <c r="A10" s="60" t="s">
        <v>22</v>
      </c>
      <c r="B10" s="61"/>
      <c r="C10" s="61"/>
      <c r="D10" s="61"/>
      <c r="E10" s="61"/>
      <c r="F10" s="62"/>
    </row>
    <row r="11" spans="1:12" ht="20.149999999999999" customHeight="1" x14ac:dyDescent="0.35">
      <c r="A11" s="20" t="s">
        <v>17</v>
      </c>
      <c r="B11" s="21" t="s">
        <v>18</v>
      </c>
      <c r="C11" s="21" t="s">
        <v>3</v>
      </c>
      <c r="D11" s="21" t="s">
        <v>2</v>
      </c>
      <c r="E11" s="22" t="s">
        <v>19</v>
      </c>
      <c r="F11" s="23" t="s">
        <v>20</v>
      </c>
    </row>
    <row r="12" spans="1:12" ht="13.5" customHeight="1" thickBot="1" x14ac:dyDescent="0.4">
      <c r="A12" s="37">
        <v>1</v>
      </c>
      <c r="B12" s="38">
        <v>2</v>
      </c>
      <c r="C12" s="38">
        <v>3</v>
      </c>
      <c r="D12" s="38">
        <v>4</v>
      </c>
      <c r="E12" s="38">
        <v>5</v>
      </c>
      <c r="F12" s="39">
        <v>6</v>
      </c>
    </row>
    <row r="13" spans="1:12" ht="45" customHeight="1" x14ac:dyDescent="0.35">
      <c r="A13" s="40" t="s">
        <v>29</v>
      </c>
      <c r="B13" s="31" t="s">
        <v>23</v>
      </c>
      <c r="C13" s="32" t="s">
        <v>24</v>
      </c>
      <c r="D13" s="33">
        <v>1</v>
      </c>
      <c r="E13" s="41"/>
      <c r="F13" s="42">
        <f>D13*E13</f>
        <v>0</v>
      </c>
    </row>
    <row r="14" spans="1:12" ht="45" customHeight="1" x14ac:dyDescent="0.35">
      <c r="A14" s="27" t="s">
        <v>21</v>
      </c>
      <c r="B14" s="34" t="s">
        <v>25</v>
      </c>
      <c r="C14" s="28" t="s">
        <v>12</v>
      </c>
      <c r="D14" s="35">
        <v>1</v>
      </c>
      <c r="E14" s="19"/>
      <c r="F14" s="24">
        <f t="shared" ref="F13:F17" si="0">D14*E14</f>
        <v>0</v>
      </c>
    </row>
    <row r="15" spans="1:12" ht="45" customHeight="1" x14ac:dyDescent="0.35">
      <c r="A15" s="27" t="s">
        <v>30</v>
      </c>
      <c r="B15" s="36" t="s">
        <v>26</v>
      </c>
      <c r="C15" s="28" t="s">
        <v>12</v>
      </c>
      <c r="D15" s="35">
        <v>1</v>
      </c>
      <c r="E15" s="19"/>
      <c r="F15" s="24">
        <f t="shared" si="0"/>
        <v>0</v>
      </c>
    </row>
    <row r="16" spans="1:12" ht="45" customHeight="1" x14ac:dyDescent="0.35">
      <c r="A16" s="27" t="s">
        <v>31</v>
      </c>
      <c r="B16" s="36" t="s">
        <v>27</v>
      </c>
      <c r="C16" s="28" t="s">
        <v>12</v>
      </c>
      <c r="D16" s="35">
        <v>1</v>
      </c>
      <c r="E16" s="19"/>
      <c r="F16" s="24">
        <f t="shared" si="0"/>
        <v>0</v>
      </c>
    </row>
    <row r="17" spans="1:8" ht="45" customHeight="1" thickBot="1" x14ac:dyDescent="0.4">
      <c r="A17" s="29" t="s">
        <v>32</v>
      </c>
      <c r="B17" s="43" t="s">
        <v>28</v>
      </c>
      <c r="C17" s="44" t="s">
        <v>12</v>
      </c>
      <c r="D17" s="45">
        <v>1</v>
      </c>
      <c r="E17" s="30"/>
      <c r="F17" s="25">
        <f t="shared" si="0"/>
        <v>0</v>
      </c>
    </row>
    <row r="18" spans="1:8" ht="30" customHeight="1" x14ac:dyDescent="0.35">
      <c r="A18" s="63" t="s">
        <v>4</v>
      </c>
      <c r="B18" s="64"/>
      <c r="C18" s="69" t="s">
        <v>5</v>
      </c>
      <c r="D18" s="69"/>
      <c r="E18" s="70">
        <f>F13+F14+F15+F16+F17</f>
        <v>0</v>
      </c>
      <c r="F18" s="71"/>
    </row>
    <row r="19" spans="1:8" ht="30" customHeight="1" x14ac:dyDescent="0.35">
      <c r="A19" s="65"/>
      <c r="B19" s="66"/>
      <c r="C19" s="72" t="s">
        <v>9</v>
      </c>
      <c r="D19" s="72"/>
      <c r="E19" s="73">
        <f>23%*E18</f>
        <v>0</v>
      </c>
      <c r="F19" s="74"/>
    </row>
    <row r="20" spans="1:8" ht="30" customHeight="1" thickBot="1" x14ac:dyDescent="0.4">
      <c r="A20" s="67"/>
      <c r="B20" s="68"/>
      <c r="C20" s="75" t="s">
        <v>6</v>
      </c>
      <c r="D20" s="75"/>
      <c r="E20" s="76">
        <f>E18+E19</f>
        <v>0</v>
      </c>
      <c r="F20" s="77"/>
    </row>
    <row r="21" spans="1:8" ht="15.5" x14ac:dyDescent="0.35">
      <c r="A21" s="3"/>
      <c r="B21" s="3"/>
      <c r="C21" s="4"/>
      <c r="D21" s="4"/>
      <c r="E21" s="5"/>
      <c r="F21" s="5"/>
    </row>
    <row r="22" spans="1:8" ht="42.75" customHeight="1" x14ac:dyDescent="0.35">
      <c r="A22" s="59" t="s">
        <v>14</v>
      </c>
      <c r="B22" s="59"/>
      <c r="C22" s="59"/>
      <c r="D22" s="59"/>
      <c r="E22" s="59"/>
      <c r="F22" s="59"/>
      <c r="G22" s="15"/>
      <c r="H22" s="15"/>
    </row>
    <row r="23" spans="1:8" ht="15" hidden="1" customHeight="1" x14ac:dyDescent="0.35">
      <c r="A23" s="1"/>
      <c r="B23" s="15"/>
      <c r="C23" s="15"/>
      <c r="D23" s="15"/>
      <c r="E23" s="15"/>
      <c r="F23" s="15"/>
      <c r="G23" s="15"/>
      <c r="H23" s="15"/>
    </row>
    <row r="24" spans="1:8" ht="21.75" customHeight="1" x14ac:dyDescent="0.35">
      <c r="A24" s="9" t="s">
        <v>7</v>
      </c>
      <c r="B24" s="6"/>
      <c r="C24" s="7"/>
      <c r="D24" s="1"/>
      <c r="E24" s="8"/>
      <c r="F24" s="1"/>
    </row>
    <row r="25" spans="1:8" ht="48.75" customHeight="1" x14ac:dyDescent="0.35">
      <c r="A25" s="55" t="s">
        <v>11</v>
      </c>
      <c r="B25" s="55"/>
      <c r="C25" s="55"/>
      <c r="D25" s="55"/>
      <c r="E25" s="55"/>
      <c r="F25" s="55"/>
    </row>
    <row r="26" spans="1:8" x14ac:dyDescent="0.35">
      <c r="A26" s="1"/>
      <c r="B26" s="6"/>
      <c r="C26" s="7"/>
      <c r="D26" s="1"/>
      <c r="E26" s="8"/>
      <c r="F26" s="1"/>
    </row>
    <row r="27" spans="1:8" x14ac:dyDescent="0.35">
      <c r="A27" s="1"/>
      <c r="B27" s="1"/>
      <c r="C27" s="1"/>
      <c r="D27" s="1"/>
      <c r="E27" s="1"/>
      <c r="F27" s="1"/>
    </row>
    <row r="28" spans="1:8" ht="78" customHeight="1" x14ac:dyDescent="0.35">
      <c r="A28" s="1"/>
      <c r="B28" s="18"/>
      <c r="C28" s="1"/>
      <c r="D28" s="53"/>
      <c r="E28" s="53"/>
      <c r="F28" s="53"/>
    </row>
    <row r="29" spans="1:8" ht="33.75" customHeight="1" x14ac:dyDescent="0.35">
      <c r="A29" s="10"/>
      <c r="B29" s="17" t="s">
        <v>16</v>
      </c>
      <c r="C29" s="16" t="s">
        <v>15</v>
      </c>
      <c r="D29" s="54" t="s">
        <v>8</v>
      </c>
      <c r="E29" s="54"/>
      <c r="F29" s="54"/>
    </row>
    <row r="30" spans="1:8" x14ac:dyDescent="0.35">
      <c r="A30" s="1"/>
      <c r="B30" s="6"/>
      <c r="C30" s="7"/>
      <c r="D30" s="1"/>
      <c r="E30" s="8"/>
      <c r="F30" s="1"/>
    </row>
  </sheetData>
  <protectedRanges>
    <protectedRange sqref="A5" name="Rozstęp1"/>
  </protectedRanges>
  <mergeCells count="18">
    <mergeCell ref="D28:F28"/>
    <mergeCell ref="D29:F29"/>
    <mergeCell ref="A25:F25"/>
    <mergeCell ref="A9:F9"/>
    <mergeCell ref="A22:F22"/>
    <mergeCell ref="A10:F10"/>
    <mergeCell ref="A18:B20"/>
    <mergeCell ref="C18:D18"/>
    <mergeCell ref="E18:F18"/>
    <mergeCell ref="C19:D19"/>
    <mergeCell ref="E19:F19"/>
    <mergeCell ref="C20:D20"/>
    <mergeCell ref="E20:F20"/>
    <mergeCell ref="A3:F3"/>
    <mergeCell ref="A4:H4"/>
    <mergeCell ref="A5:B5"/>
    <mergeCell ref="A6:C6"/>
    <mergeCell ref="A7:C7"/>
  </mergeCells>
  <pageMargins left="0" right="0" top="0" bottom="0" header="0.31496062992125984" footer="0.31496062992125984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Strąk Agnieszka</dc:creator>
  <cp:lastModifiedBy>Kaleta Agata</cp:lastModifiedBy>
  <cp:lastPrinted>2026-01-27T12:50:35Z</cp:lastPrinted>
  <dcterms:created xsi:type="dcterms:W3CDTF">2019-01-09T08:41:18Z</dcterms:created>
  <dcterms:modified xsi:type="dcterms:W3CDTF">2026-05-13T02:42:22Z</dcterms:modified>
</cp:coreProperties>
</file>